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S:\SFC\POLE ACHAT\MARCHES LOCAUX\MARCHES EN COURS\IRIM - Travaux L3\TRAVAUX\REDACTION\DCE Préparation\Pièces administratives\"/>
    </mc:Choice>
  </mc:AlternateContent>
  <xr:revisionPtr revIDLastSave="0" documentId="8_{7B7EB3CF-73AC-4125-994B-C22D6E1C8BAE}" xr6:coauthVersionLast="36" xr6:coauthVersionMax="36" xr10:uidLastSave="{00000000-0000-0000-0000-000000000000}"/>
  <bookViews>
    <workbookView xWindow="0" yWindow="0" windowWidth="19190" windowHeight="6770" xr2:uid="{B62F0DD6-BF40-470A-8D4A-CB092017A5AF}"/>
  </bookViews>
  <sheets>
    <sheet name="DPGF LOT 02" sheetId="2" r:id="rId1"/>
  </sheets>
  <definedNames>
    <definedName name="_Toc221881356" localSheetId="0">'DPGF LOT 02'!$B$12</definedName>
    <definedName name="_Toc222495716" localSheetId="0">'DPGF LOT 02'!$B$9</definedName>
    <definedName name="_Toc222495719" localSheetId="0">'DPGF LOT 02'!$B$14</definedName>
    <definedName name="_Toc222495720" localSheetId="0">'DPGF LOT 02'!$B$15</definedName>
    <definedName name="_Toc222495721" localSheetId="0">'DPGF LOT 02'!$B$16</definedName>
    <definedName name="_Toc222495723" localSheetId="0">'DPGF LOT 02'!$B$18</definedName>
    <definedName name="_Toc222495724" localSheetId="0">'DPGF LOT 02'!$B$22</definedName>
    <definedName name="_Toc222495725" localSheetId="0">'DPGF LOT 02'!$B$21</definedName>
    <definedName name="_Toc222495728" localSheetId="0">'DPGF LOT 02'!$B$24</definedName>
    <definedName name="_Toc222500015" localSheetId="0">'DPGF LOT 02'!$B$8</definedName>
    <definedName name="_Toc529771948" localSheetId="0">'DPGF LOT 02'!$B$22</definedName>
    <definedName name="_Toc8054686" localSheetId="0">'DPGF LOT 02'!$B$17</definedName>
    <definedName name="_xlnm.Print_Area" localSheetId="0">'DPGF LOT 02'!$A$1:$G$27</definedName>
  </definedNames>
  <calcPr calcId="19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2" i="2" l="1"/>
  <c r="G25" i="2" s="1"/>
  <c r="G23" i="2"/>
  <c r="G24" i="2"/>
  <c r="G21" i="2"/>
  <c r="G19" i="2"/>
  <c r="G14" i="2"/>
  <c r="G15" i="2"/>
  <c r="G16" i="2"/>
  <c r="G17" i="2"/>
  <c r="G13" i="2"/>
  <c r="G11" i="2"/>
  <c r="G10" i="2"/>
  <c r="G26" i="2" l="1"/>
  <c r="G27" i="2" s="1"/>
</calcChain>
</file>

<file path=xl/sharedStrings.xml><?xml version="1.0" encoding="utf-8"?>
<sst xmlns="http://schemas.openxmlformats.org/spreadsheetml/2006/main" count="54" uniqueCount="46">
  <si>
    <t>m2</t>
  </si>
  <si>
    <t>Plinthes</t>
  </si>
  <si>
    <t>ml</t>
  </si>
  <si>
    <t>u</t>
  </si>
  <si>
    <t>Plafonds courants 60 mm</t>
  </si>
  <si>
    <t>N° Ouv</t>
  </si>
  <si>
    <t>Libellé des ouvrages</t>
  </si>
  <si>
    <r>
      <t xml:space="preserve">Quantités à renseigner par l'entreprise (prises en compte dans la notation technique).
</t>
    </r>
    <r>
      <rPr>
        <sz val="9"/>
        <rFont val="Calibri"/>
        <family val="2"/>
      </rPr>
      <t>Les articles suivants se réfèrent à ceux du CCTP. L'entreprise devra répondre dans le présent cadre et pourra, si elle l'estime nécessaire, détailler certaines prestations pour obtenir une parfaite finition des ouvrages.
Les quantités spécifiées dans la colonne MOE ne sont présentées qu'à titre informatif. (le quantitatif n'est pas une pièce contractuelle). Il appartient à l'entreprise de vérifier ces métrés, toute erreur ou omission apparaissant dans le quantitatif reste à la charge des entreprises adjudicataires pour le montant global et forfaitaire de leur soumission.
La version numérique .xls du présent dpgf sera à fournir à la remise de l'offre.</t>
    </r>
  </si>
  <si>
    <t>Ens</t>
  </si>
  <si>
    <t>Porte avec huisserie affleurante sur les 2 faces : 120 x 240 ht</t>
  </si>
  <si>
    <r>
      <rPr>
        <sz val="7"/>
        <color theme="1"/>
        <rFont val="Times New Roman"/>
        <family val="1"/>
      </rPr>
      <t xml:space="preserve"> </t>
    </r>
    <r>
      <rPr>
        <sz val="11"/>
        <color theme="1"/>
        <rFont val="Calibri"/>
        <family val="2"/>
      </rPr>
      <t>Châssis vitrés bi-affleurants sans store intégré 140*100 cm ht sur allège 115cm</t>
    </r>
  </si>
  <si>
    <t>Dépose et repose de la cloison fusible</t>
  </si>
  <si>
    <t>Dépose de l’ensemble des sols souples du laboratoire, ainsi que des faux plafonds plafond existant y compris évacuation à la décharge public</t>
  </si>
  <si>
    <t>Préparation de support suite à la dépose du sol souple.</t>
  </si>
  <si>
    <t>Pose d'un revetement de sols PVC Homogene Compact U4 P3 E3 C3</t>
  </si>
  <si>
    <r>
      <rPr>
        <sz val="7"/>
        <color theme="1"/>
        <rFont val="Times New Roman"/>
        <family val="1"/>
      </rPr>
      <t xml:space="preserve"> </t>
    </r>
    <r>
      <rPr>
        <sz val="11"/>
        <color theme="1"/>
        <rFont val="Calibri"/>
        <family val="2"/>
      </rPr>
      <t>Oculus simple vitrage carré 45*45 cm</t>
    </r>
  </si>
  <si>
    <t>TOTAL HT</t>
  </si>
  <si>
    <t>TOTAL TTC</t>
  </si>
  <si>
    <r>
      <rPr>
        <sz val="7"/>
        <color theme="1"/>
        <rFont val="Times New Roman"/>
        <family val="1"/>
      </rPr>
      <t xml:space="preserve"> </t>
    </r>
    <r>
      <rPr>
        <sz val="11"/>
        <color theme="1"/>
        <rFont val="Calibri"/>
        <family val="2"/>
      </rPr>
      <t>Cloisons en panneaux sandwich de 60 mm</t>
    </r>
  </si>
  <si>
    <t>II</t>
  </si>
  <si>
    <t>TRAVAUX DE DEMONTAGE</t>
  </si>
  <si>
    <t>II.1</t>
  </si>
  <si>
    <t>II.2.1</t>
  </si>
  <si>
    <t>CLOISONNEMENT / AMENAGEMENT INTERIEUR </t>
  </si>
  <si>
    <t>II.2.2</t>
  </si>
  <si>
    <t>II.2.3</t>
  </si>
  <si>
    <t>II.2.4</t>
  </si>
  <si>
    <t>II.2.5</t>
  </si>
  <si>
    <t>II.3</t>
  </si>
  <si>
    <t>PLAFONDS COURANTS 60mm</t>
  </si>
  <si>
    <t>II.4</t>
  </si>
  <si>
    <r>
      <rPr>
        <b/>
        <sz val="7"/>
        <color rgb="FF79B8E1"/>
        <rFont val="Times New Roman"/>
        <family val="1"/>
      </rPr>
      <t xml:space="preserve"> </t>
    </r>
    <r>
      <rPr>
        <b/>
        <u/>
        <sz val="12"/>
        <color rgb="FF79B8E1"/>
        <rFont val="Calibri"/>
        <family val="2"/>
      </rPr>
      <t>REVETEMENTS DE SOLS</t>
    </r>
  </si>
  <si>
    <t>II.4.1</t>
  </si>
  <si>
    <t>II.4.2</t>
  </si>
  <si>
    <t>II.4.3</t>
  </si>
  <si>
    <t>Façon de relevé en Plinthe tout en un pour sol PVC</t>
  </si>
  <si>
    <t>II.5</t>
  </si>
  <si>
    <t>MISE EN PEINTURE DES TUYAUTERIES APPARENTES DANS LES LOCAUX NOBLES, 
HORS LOCAUX TECHNIQUES</t>
  </si>
  <si>
    <t>DESCRIPTION DES TRAVAUX A REALISER DU PRESENT LOT</t>
  </si>
  <si>
    <t>DPGF - LOT 02 : Cloisons / Plafonds / Revêtement de sols</t>
  </si>
  <si>
    <t>TVA 20%</t>
  </si>
  <si>
    <t>Unité</t>
  </si>
  <si>
    <t>Quantité Entreprise</t>
  </si>
  <si>
    <t>Prix Unitaire</t>
  </si>
  <si>
    <t>Montant HT</t>
  </si>
  <si>
    <t>Quantité Moe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</si>
</sst>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_-;\-* #,##0.00_-;_-* &quot;-&quot;??_-;_-@_-"/>
  </numFmts>
  <fonts count="17">
    <font>
      <sz val="11"/>
      <color theme="1"/>
      <name val="Aptos Narrow"/>
      <family val="2"/>
      <scheme val="minor"/>
    </font>
    <font>
      <sz val="11"/>
      <color theme="1"/>
      <name val="Calibri"/>
      <family val="2"/>
    </font>
    <font>
      <sz val="11"/>
      <color theme="1"/>
      <name val="Aptos Narrow"/>
      <family val="2"/>
      <scheme val="minor"/>
    </font>
    <font>
      <sz val="9"/>
      <name val="Calibri"/>
      <family val="2"/>
    </font>
    <font>
      <sz val="9"/>
      <name val="Aptos Narrow"/>
      <family val="2"/>
      <scheme val="minor"/>
    </font>
    <font>
      <b/>
      <sz val="12"/>
      <name val="Aptos Narrow"/>
      <family val="2"/>
      <scheme val="minor"/>
    </font>
    <font>
      <sz val="12"/>
      <color theme="1"/>
      <name val="Aptos Narrow"/>
      <family val="2"/>
      <scheme val="minor"/>
    </font>
    <font>
      <b/>
      <u/>
      <sz val="12"/>
      <color rgb="FF79B8E1"/>
      <name val="Calibri"/>
      <family val="2"/>
    </font>
    <font>
      <b/>
      <sz val="12"/>
      <color rgb="FF79B8E1"/>
      <name val="Calibri"/>
      <family val="2"/>
    </font>
    <font>
      <b/>
      <sz val="7"/>
      <color rgb="FF79B8E1"/>
      <name val="Times New Roman"/>
      <family val="1"/>
    </font>
    <font>
      <sz val="8"/>
      <name val="Aptos Narrow"/>
      <family val="2"/>
      <scheme val="minor"/>
    </font>
    <font>
      <sz val="7"/>
      <color theme="1"/>
      <name val="Times New Roman"/>
      <family val="1"/>
    </font>
    <font>
      <b/>
      <sz val="20"/>
      <color theme="3" tint="9.9978637043366805E-2"/>
      <name val="Calibri"/>
      <family val="2"/>
    </font>
    <font>
      <b/>
      <u/>
      <sz val="13"/>
      <color rgb="FF003871"/>
      <name val="Calibri"/>
      <family val="2"/>
    </font>
    <font>
      <b/>
      <sz val="12"/>
      <color rgb="FF79B8E1"/>
      <name val="Calibri"/>
      <family val="1"/>
    </font>
    <font>
      <b/>
      <sz val="11"/>
      <color theme="1"/>
      <name val="Aptos Narrow"/>
      <family val="2"/>
      <scheme val="minor"/>
    </font>
    <font>
      <b/>
      <sz val="11"/>
      <color theme="1"/>
      <name val="Aptos Narrow"/>
      <scheme val="minor"/>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164" fontId="2" fillId="0" borderId="0" applyFont="0" applyFill="0" applyBorder="0" applyAlignment="0" applyProtection="0"/>
    <xf numFmtId="44" fontId="2" fillId="0" borderId="0" applyFont="0" applyFill="0" applyBorder="0" applyAlignment="0" applyProtection="0"/>
  </cellStyleXfs>
  <cellXfs count="53">
    <xf numFmtId="0" fontId="0" fillId="0" borderId="0" xfId="0"/>
    <xf numFmtId="0" fontId="1" fillId="0" borderId="1" xfId="0" applyFont="1" applyBorder="1" applyAlignment="1">
      <alignment horizontal="justify" vertical="center"/>
    </xf>
    <xf numFmtId="4" fontId="0" fillId="0" borderId="2" xfId="0" applyNumberFormat="1" applyBorder="1"/>
    <xf numFmtId="0" fontId="6" fillId="0" borderId="0" xfId="0" applyFont="1"/>
    <xf numFmtId="44" fontId="5" fillId="0" borderId="4" xfId="2" applyFont="1" applyFill="1" applyBorder="1" applyAlignment="1">
      <alignment horizontal="center" vertical="center" wrapText="1"/>
    </xf>
    <xf numFmtId="0" fontId="8" fillId="0" borderId="1" xfId="0" applyFont="1" applyBorder="1" applyAlignment="1">
      <alignment horizontal="left" vertical="center" indent="6"/>
    </xf>
    <xf numFmtId="0" fontId="0" fillId="0" borderId="1" xfId="0" applyBorder="1" applyAlignment="1">
      <alignment horizontal="center" vertical="center"/>
    </xf>
    <xf numFmtId="4" fontId="0" fillId="0" borderId="1" xfId="0" applyNumberFormat="1" applyBorder="1" applyAlignment="1">
      <alignment vertical="center"/>
    </xf>
    <xf numFmtId="0" fontId="0" fillId="0" borderId="2" xfId="0" applyBorder="1" applyAlignment="1">
      <alignment horizontal="center" vertical="center"/>
    </xf>
    <xf numFmtId="4" fontId="0" fillId="0" borderId="2" xfId="0" applyNumberFormat="1" applyBorder="1" applyAlignment="1">
      <alignment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3" xfId="0" applyBorder="1"/>
    <xf numFmtId="0" fontId="0" fillId="0" borderId="14" xfId="0" applyBorder="1" applyAlignment="1">
      <alignment horizontal="center" vertical="center"/>
    </xf>
    <xf numFmtId="0" fontId="0" fillId="0" borderId="15" xfId="0" applyBorder="1" applyAlignment="1">
      <alignment horizontal="center" vertical="center"/>
    </xf>
    <xf numFmtId="0" fontId="0" fillId="0" borderId="2" xfId="0" applyBorder="1" applyAlignment="1">
      <alignment horizontal="center"/>
    </xf>
    <xf numFmtId="0" fontId="7" fillId="0" borderId="1" xfId="0" applyFont="1" applyBorder="1" applyAlignment="1">
      <alignment horizontal="left" vertical="center" wrapText="1" indent="6"/>
    </xf>
    <xf numFmtId="0" fontId="13" fillId="0" borderId="1" xfId="0" applyFont="1" applyBorder="1" applyAlignment="1">
      <alignment horizontal="justify" vertical="center"/>
    </xf>
    <xf numFmtId="0" fontId="0" fillId="0" borderId="18" xfId="0" applyBorder="1" applyAlignment="1">
      <alignment horizontal="center" vertical="center"/>
    </xf>
    <xf numFmtId="0" fontId="1" fillId="0" borderId="19" xfId="0" applyFont="1" applyBorder="1" applyAlignment="1">
      <alignment horizontal="justify" vertical="center"/>
    </xf>
    <xf numFmtId="0" fontId="0" fillId="0" borderId="19" xfId="0" applyBorder="1" applyAlignment="1">
      <alignment horizontal="center" vertical="center"/>
    </xf>
    <xf numFmtId="4" fontId="0" fillId="0" borderId="19" xfId="0" applyNumberFormat="1" applyBorder="1" applyAlignment="1">
      <alignment vertical="center"/>
    </xf>
    <xf numFmtId="0" fontId="0" fillId="0" borderId="20" xfId="0" applyBorder="1"/>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1" fontId="5" fillId="0" borderId="22" xfId="1" applyNumberFormat="1" applyFont="1" applyBorder="1" applyAlignment="1">
      <alignment horizontal="center" vertical="center" wrapText="1"/>
    </xf>
    <xf numFmtId="0" fontId="5" fillId="0" borderId="22" xfId="2" applyNumberFormat="1" applyFont="1" applyFill="1" applyBorder="1" applyAlignment="1">
      <alignment horizontal="center" vertical="center" wrapText="1"/>
    </xf>
    <xf numFmtId="44" fontId="5" fillId="0" borderId="22" xfId="2" applyFont="1" applyFill="1" applyBorder="1" applyAlignment="1">
      <alignment horizontal="center" vertical="center" wrapText="1"/>
    </xf>
    <xf numFmtId="0" fontId="8" fillId="0" borderId="12" xfId="0" applyFont="1" applyBorder="1" applyAlignment="1">
      <alignment horizontal="center" vertical="center" wrapText="1"/>
    </xf>
    <xf numFmtId="0" fontId="7" fillId="0" borderId="0" xfId="0" applyFont="1" applyAlignment="1">
      <alignment horizontal="left" vertical="center" indent="6"/>
    </xf>
    <xf numFmtId="0" fontId="14" fillId="0" borderId="0" xfId="0" applyFont="1" applyAlignment="1">
      <alignment horizontal="left" vertical="center" indent="6"/>
    </xf>
    <xf numFmtId="44" fontId="15" fillId="0" borderId="13" xfId="2" applyFont="1" applyBorder="1" applyAlignment="1">
      <alignment vertical="center"/>
    </xf>
    <xf numFmtId="0" fontId="0" fillId="0" borderId="13" xfId="0" applyBorder="1" applyAlignment="1">
      <alignment vertical="center"/>
    </xf>
    <xf numFmtId="44" fontId="16" fillId="0" borderId="13" xfId="0" applyNumberFormat="1" applyFont="1" applyBorder="1" applyAlignment="1">
      <alignment vertical="center"/>
    </xf>
    <xf numFmtId="44" fontId="16" fillId="0" borderId="17" xfId="0" applyNumberFormat="1" applyFont="1" applyBorder="1" applyAlignment="1">
      <alignment vertical="center"/>
    </xf>
    <xf numFmtId="0" fontId="0" fillId="0" borderId="19" xfId="0" applyBorder="1" applyAlignment="1">
      <alignment vertical="center"/>
    </xf>
    <xf numFmtId="0" fontId="0" fillId="0" borderId="2" xfId="0" applyBorder="1" applyAlignment="1">
      <alignment vertical="center"/>
    </xf>
    <xf numFmtId="0" fontId="0" fillId="0" borderId="1" xfId="0" applyBorder="1" applyAlignment="1">
      <alignment vertical="center"/>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0" xfId="0" applyFont="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5" fillId="0" borderId="1" xfId="0" applyFont="1" applyBorder="1" applyAlignment="1">
      <alignment horizontal="right" vertical="center" wrapText="1"/>
    </xf>
    <xf numFmtId="0" fontId="5" fillId="0" borderId="16" xfId="0" applyFont="1" applyBorder="1" applyAlignment="1">
      <alignment horizontal="right" vertical="center" wrapText="1"/>
    </xf>
    <xf numFmtId="0" fontId="12" fillId="0" borderId="24" xfId="0" applyFont="1" applyBorder="1" applyAlignment="1">
      <alignment horizontal="left"/>
    </xf>
    <xf numFmtId="0" fontId="12" fillId="0" borderId="23" xfId="0" applyFont="1" applyBorder="1" applyAlignment="1">
      <alignment horizontal="left"/>
    </xf>
    <xf numFmtId="0" fontId="12" fillId="0" borderId="25" xfId="0" applyFont="1" applyBorder="1" applyAlignment="1">
      <alignment horizontal="left"/>
    </xf>
  </cellXfs>
  <cellStyles count="3">
    <cellStyle name="Milliers" xfId="1" builtinId="3"/>
    <cellStyle name="Monétaire"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CD356-3CAB-424E-A3E4-2F7E1FC71945}">
  <dimension ref="A1:G27"/>
  <sheetViews>
    <sheetView tabSelected="1" view="pageBreakPreview" zoomScaleNormal="100" zoomScaleSheetLayoutView="100" workbookViewId="0">
      <selection sqref="A1:G1"/>
    </sheetView>
  </sheetViews>
  <sheetFormatPr baseColWidth="10" defaultRowHeight="14"/>
  <cols>
    <col min="1" max="1" width="10.25" style="10" customWidth="1"/>
    <col min="2" max="2" width="75.4140625" customWidth="1"/>
    <col min="3" max="3" width="6.33203125" customWidth="1"/>
    <col min="4" max="4" width="9" customWidth="1"/>
    <col min="5" max="5" width="11.25" customWidth="1"/>
    <col min="6" max="6" width="14.25" customWidth="1"/>
    <col min="7" max="7" width="19.75" customWidth="1"/>
  </cols>
  <sheetData>
    <row r="1" spans="1:7" ht="26.5" thickBot="1">
      <c r="A1" s="50" t="s">
        <v>39</v>
      </c>
      <c r="B1" s="51"/>
      <c r="C1" s="51"/>
      <c r="D1" s="51"/>
      <c r="E1" s="51"/>
      <c r="F1" s="51"/>
      <c r="G1" s="52"/>
    </row>
    <row r="2" spans="1:7" ht="14.5" customHeight="1">
      <c r="A2" s="39" t="s">
        <v>7</v>
      </c>
      <c r="B2" s="40"/>
      <c r="C2" s="40"/>
      <c r="D2" s="40"/>
      <c r="E2" s="40"/>
      <c r="F2" s="40"/>
      <c r="G2" s="41"/>
    </row>
    <row r="3" spans="1:7">
      <c r="A3" s="42"/>
      <c r="B3" s="43"/>
      <c r="C3" s="43"/>
      <c r="D3" s="43"/>
      <c r="E3" s="43"/>
      <c r="F3" s="43"/>
      <c r="G3" s="44"/>
    </row>
    <row r="4" spans="1:7">
      <c r="A4" s="42"/>
      <c r="B4" s="43"/>
      <c r="C4" s="43"/>
      <c r="D4" s="43"/>
      <c r="E4" s="43"/>
      <c r="F4" s="43"/>
      <c r="G4" s="44"/>
    </row>
    <row r="5" spans="1:7" ht="55" customHeight="1" thickBot="1">
      <c r="A5" s="45"/>
      <c r="B5" s="46"/>
      <c r="C5" s="46"/>
      <c r="D5" s="46"/>
      <c r="E5" s="46"/>
      <c r="F5" s="46"/>
      <c r="G5" s="47"/>
    </row>
    <row r="6" spans="1:7" s="3" customFormat="1" ht="42" customHeight="1" thickBot="1">
      <c r="A6" s="23" t="s">
        <v>5</v>
      </c>
      <c r="B6" s="24" t="s">
        <v>6</v>
      </c>
      <c r="C6" s="25" t="s">
        <v>41</v>
      </c>
      <c r="D6" s="26" t="s">
        <v>45</v>
      </c>
      <c r="E6" s="27" t="s">
        <v>42</v>
      </c>
      <c r="F6" s="28" t="s">
        <v>43</v>
      </c>
      <c r="G6" s="4" t="s">
        <v>44</v>
      </c>
    </row>
    <row r="7" spans="1:7" ht="18" customHeight="1">
      <c r="A7" s="18"/>
      <c r="B7" s="19"/>
      <c r="C7" s="20"/>
      <c r="D7" s="21"/>
      <c r="E7" s="36"/>
      <c r="F7" s="36"/>
      <c r="G7" s="22"/>
    </row>
    <row r="8" spans="1:7" ht="17">
      <c r="A8" s="13" t="s">
        <v>19</v>
      </c>
      <c r="B8" s="17" t="s">
        <v>38</v>
      </c>
      <c r="C8" s="8"/>
      <c r="D8" s="9"/>
      <c r="E8" s="37"/>
      <c r="F8" s="37"/>
      <c r="G8" s="12"/>
    </row>
    <row r="9" spans="1:7" ht="52" customHeight="1">
      <c r="A9" s="29" t="s">
        <v>21</v>
      </c>
      <c r="B9" s="30" t="s">
        <v>20</v>
      </c>
      <c r="C9" s="8"/>
      <c r="D9" s="9"/>
      <c r="E9" s="37"/>
      <c r="F9" s="37"/>
      <c r="G9" s="12"/>
    </row>
    <row r="10" spans="1:7" ht="52" customHeight="1">
      <c r="A10" s="13"/>
      <c r="B10" s="1" t="s">
        <v>11</v>
      </c>
      <c r="C10" s="6" t="s">
        <v>8</v>
      </c>
      <c r="D10" s="7">
        <v>1</v>
      </c>
      <c r="E10" s="38"/>
      <c r="F10" s="38"/>
      <c r="G10" s="32">
        <f>E10*F10</f>
        <v>0</v>
      </c>
    </row>
    <row r="11" spans="1:7" ht="52" customHeight="1">
      <c r="A11" s="13"/>
      <c r="B11" s="1" t="s">
        <v>12</v>
      </c>
      <c r="C11" s="6" t="s">
        <v>8</v>
      </c>
      <c r="D11" s="7">
        <v>1</v>
      </c>
      <c r="E11" s="38"/>
      <c r="F11" s="38"/>
      <c r="G11" s="32">
        <f>E11*F11</f>
        <v>0</v>
      </c>
    </row>
    <row r="12" spans="1:7" ht="52" customHeight="1">
      <c r="A12" s="29" t="s">
        <v>22</v>
      </c>
      <c r="B12" s="5" t="s">
        <v>23</v>
      </c>
      <c r="C12" s="6"/>
      <c r="D12" s="7"/>
      <c r="E12" s="38"/>
      <c r="F12" s="38"/>
      <c r="G12" s="33"/>
    </row>
    <row r="13" spans="1:7" ht="52" customHeight="1">
      <c r="A13" s="11"/>
      <c r="B13" s="1" t="s">
        <v>18</v>
      </c>
      <c r="C13" s="6" t="s">
        <v>0</v>
      </c>
      <c r="D13" s="7">
        <v>26</v>
      </c>
      <c r="E13" s="38"/>
      <c r="F13" s="38"/>
      <c r="G13" s="32">
        <f>E13*F13</f>
        <v>0</v>
      </c>
    </row>
    <row r="14" spans="1:7" ht="52" customHeight="1">
      <c r="A14" s="11" t="s">
        <v>24</v>
      </c>
      <c r="B14" s="1" t="s">
        <v>1</v>
      </c>
      <c r="C14" s="6" t="s">
        <v>2</v>
      </c>
      <c r="D14" s="7">
        <v>14</v>
      </c>
      <c r="E14" s="38"/>
      <c r="F14" s="38"/>
      <c r="G14" s="32">
        <f t="shared" ref="G14:G24" si="0">E14*F14</f>
        <v>0</v>
      </c>
    </row>
    <row r="15" spans="1:7" ht="52" customHeight="1">
      <c r="A15" s="11" t="s">
        <v>25</v>
      </c>
      <c r="B15" s="1" t="s">
        <v>9</v>
      </c>
      <c r="C15" s="6" t="s">
        <v>3</v>
      </c>
      <c r="D15" s="7">
        <v>1</v>
      </c>
      <c r="E15" s="38"/>
      <c r="F15" s="38"/>
      <c r="G15" s="32">
        <f t="shared" si="0"/>
        <v>0</v>
      </c>
    </row>
    <row r="16" spans="1:7" ht="52" customHeight="1">
      <c r="A16" s="11" t="s">
        <v>26</v>
      </c>
      <c r="B16" s="1" t="s">
        <v>15</v>
      </c>
      <c r="C16" s="6" t="s">
        <v>3</v>
      </c>
      <c r="D16" s="7">
        <v>1</v>
      </c>
      <c r="E16" s="38"/>
      <c r="F16" s="38"/>
      <c r="G16" s="32">
        <f t="shared" si="0"/>
        <v>0</v>
      </c>
    </row>
    <row r="17" spans="1:7" ht="52" customHeight="1">
      <c r="A17" s="11" t="s">
        <v>27</v>
      </c>
      <c r="B17" s="1" t="s">
        <v>10</v>
      </c>
      <c r="C17" s="6" t="s">
        <v>3</v>
      </c>
      <c r="D17" s="7">
        <v>1</v>
      </c>
      <c r="E17" s="38"/>
      <c r="F17" s="38"/>
      <c r="G17" s="32">
        <f t="shared" si="0"/>
        <v>0</v>
      </c>
    </row>
    <row r="18" spans="1:7" ht="52" customHeight="1">
      <c r="A18" s="29" t="s">
        <v>28</v>
      </c>
      <c r="B18" s="30" t="s">
        <v>29</v>
      </c>
      <c r="C18" s="6"/>
      <c r="D18" s="7"/>
      <c r="E18" s="38"/>
      <c r="F18" s="38"/>
      <c r="G18" s="33"/>
    </row>
    <row r="19" spans="1:7" ht="52" customHeight="1">
      <c r="A19" s="11"/>
      <c r="B19" s="1" t="s">
        <v>4</v>
      </c>
      <c r="C19" s="6" t="s">
        <v>0</v>
      </c>
      <c r="D19" s="7">
        <v>125</v>
      </c>
      <c r="E19" s="38"/>
      <c r="F19" s="38"/>
      <c r="G19" s="32">
        <f t="shared" si="0"/>
        <v>0</v>
      </c>
    </row>
    <row r="20" spans="1:7" ht="52" customHeight="1">
      <c r="A20" s="29" t="s">
        <v>30</v>
      </c>
      <c r="B20" s="31" t="s">
        <v>31</v>
      </c>
      <c r="C20" s="15"/>
      <c r="D20" s="2"/>
      <c r="E20" s="37"/>
      <c r="F20" s="38"/>
      <c r="G20" s="33"/>
    </row>
    <row r="21" spans="1:7" ht="52" customHeight="1">
      <c r="A21" s="13" t="s">
        <v>32</v>
      </c>
      <c r="B21" s="1" t="s">
        <v>13</v>
      </c>
      <c r="C21" s="6" t="s">
        <v>0</v>
      </c>
      <c r="D21" s="7">
        <v>125</v>
      </c>
      <c r="E21" s="38"/>
      <c r="F21" s="38"/>
      <c r="G21" s="32">
        <f t="shared" si="0"/>
        <v>0</v>
      </c>
    </row>
    <row r="22" spans="1:7" ht="52" customHeight="1">
      <c r="A22" s="13" t="s">
        <v>33</v>
      </c>
      <c r="B22" s="1" t="s">
        <v>14</v>
      </c>
      <c r="C22" s="6" t="s">
        <v>0</v>
      </c>
      <c r="D22" s="7">
        <v>125</v>
      </c>
      <c r="E22" s="38"/>
      <c r="F22" s="38"/>
      <c r="G22" s="32">
        <f t="shared" si="0"/>
        <v>0</v>
      </c>
    </row>
    <row r="23" spans="1:7" ht="52" customHeight="1">
      <c r="A23" s="13" t="s">
        <v>34</v>
      </c>
      <c r="B23" s="1" t="s">
        <v>35</v>
      </c>
      <c r="C23" s="6" t="s">
        <v>2</v>
      </c>
      <c r="D23" s="6">
        <v>50</v>
      </c>
      <c r="E23" s="38"/>
      <c r="F23" s="38"/>
      <c r="G23" s="32">
        <f t="shared" si="0"/>
        <v>0</v>
      </c>
    </row>
    <row r="24" spans="1:7" ht="52" customHeight="1">
      <c r="A24" s="29" t="s">
        <v>36</v>
      </c>
      <c r="B24" s="16" t="s">
        <v>37</v>
      </c>
      <c r="C24" s="6" t="s">
        <v>0</v>
      </c>
      <c r="D24" s="6">
        <v>10</v>
      </c>
      <c r="E24" s="38"/>
      <c r="F24" s="37"/>
      <c r="G24" s="32">
        <f t="shared" si="0"/>
        <v>0</v>
      </c>
    </row>
    <row r="25" spans="1:7" ht="27.65" customHeight="1">
      <c r="A25" s="11"/>
      <c r="B25" s="48" t="s">
        <v>16</v>
      </c>
      <c r="C25" s="48"/>
      <c r="D25" s="48"/>
      <c r="E25" s="48"/>
      <c r="F25" s="48"/>
      <c r="G25" s="34">
        <f>SUM(G9:G24)</f>
        <v>0</v>
      </c>
    </row>
    <row r="26" spans="1:7" ht="27.65" customHeight="1">
      <c r="A26" s="11"/>
      <c r="B26" s="48" t="s">
        <v>40</v>
      </c>
      <c r="C26" s="48"/>
      <c r="D26" s="48"/>
      <c r="E26" s="48"/>
      <c r="F26" s="48"/>
      <c r="G26" s="34">
        <f>G25*0.2</f>
        <v>0</v>
      </c>
    </row>
    <row r="27" spans="1:7" ht="27.65" customHeight="1" thickBot="1">
      <c r="A27" s="14"/>
      <c r="B27" s="49" t="s">
        <v>17</v>
      </c>
      <c r="C27" s="49"/>
      <c r="D27" s="49"/>
      <c r="E27" s="49"/>
      <c r="F27" s="49"/>
      <c r="G27" s="35">
        <f>G25+G26</f>
        <v>0</v>
      </c>
    </row>
  </sheetData>
  <mergeCells count="5">
    <mergeCell ref="A2:G5"/>
    <mergeCell ref="B25:F25"/>
    <mergeCell ref="B26:F26"/>
    <mergeCell ref="B27:F27"/>
    <mergeCell ref="A1:G1"/>
  </mergeCells>
  <phoneticPr fontId="10" type="noConversion"/>
  <pageMargins left="0.39370078740157483" right="0.39370078740157483" top="0.74803149606299213" bottom="0.74803149606299213" header="0.31496062992125984" footer="0.31496062992125984"/>
  <pageSetup paperSize="9" scale="59" orientation="portrait" r:id="rId1"/>
  <headerFooter>
    <oddHeader>&amp;L&amp;"-,Gras"&amp;UOPERATION :&amp;"-,Normal"&amp;UCNRS - REHABILITATION DU LABORATOIRE L3 IRIM&amp;R&amp;"-,Gras"Cadre de D.P.G.F.</oddHeader>
    <oddFooter>&amp;LTPF INGENIERIE &amp;CBM.ChT- BMO25005  - DCE.CDPGF.LOT 02 - 00 - 02/03/26&amp;R&amp;P/&amp;N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13</vt:i4>
      </vt:variant>
    </vt:vector>
  </HeadingPairs>
  <TitlesOfParts>
    <vt:vector size="14" baseType="lpstr">
      <vt:lpstr>DPGF LOT 02</vt:lpstr>
      <vt:lpstr>'DPGF LOT 02'!_Toc221881356</vt:lpstr>
      <vt:lpstr>'DPGF LOT 02'!_Toc222495716</vt:lpstr>
      <vt:lpstr>'DPGF LOT 02'!_Toc222495719</vt:lpstr>
      <vt:lpstr>'DPGF LOT 02'!_Toc222495720</vt:lpstr>
      <vt:lpstr>'DPGF LOT 02'!_Toc222495721</vt:lpstr>
      <vt:lpstr>'DPGF LOT 02'!_Toc222495723</vt:lpstr>
      <vt:lpstr>'DPGF LOT 02'!_Toc222495724</vt:lpstr>
      <vt:lpstr>'DPGF LOT 02'!_Toc222495725</vt:lpstr>
      <vt:lpstr>'DPGF LOT 02'!_Toc222495728</vt:lpstr>
      <vt:lpstr>'DPGF LOT 02'!_Toc222500015</vt:lpstr>
      <vt:lpstr>'DPGF LOT 02'!_Toc529771948</vt:lpstr>
      <vt:lpstr>'DPGF LOT 02'!_Toc8054686</vt:lpstr>
      <vt:lpstr>'DPGF LOT 02'!Zone_d_impression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MAGANA</dc:creator>
  <cp:lastModifiedBy>GUILY Marie</cp:lastModifiedBy>
  <cp:lastPrinted>2026-03-06T07:57:44Z</cp:lastPrinted>
  <dcterms:created xsi:type="dcterms:W3CDTF">2025-11-02T10:17:21Z</dcterms:created>
  <dcterms:modified xsi:type="dcterms:W3CDTF">2026-03-06T08:04:46Z</dcterms:modified>
</cp:coreProperties>
</file>